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591DDC7C-8054-44C1-9BB4-FAB64B40152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3-4 старт" sheetId="2" r:id="rId1"/>
    <sheet name="3-4 промежуток" sheetId="3" r:id="rId2"/>
    <sheet name="3-4 итог" sheetId="1" r:id="rId3"/>
  </sheets>
  <calcPr calcId="191029"/>
</workbook>
</file>

<file path=xl/calcChain.xml><?xml version="1.0" encoding="utf-8"?>
<calcChain xmlns="http://schemas.openxmlformats.org/spreadsheetml/2006/main">
  <c r="P40" i="1" l="1"/>
  <c r="P40" i="3"/>
  <c r="P40" i="2"/>
  <c r="P38" i="1" l="1"/>
  <c r="Q38" i="1" s="1"/>
  <c r="O38" i="1"/>
  <c r="P37" i="1"/>
  <c r="Q37" i="1" s="1"/>
  <c r="O37" i="1"/>
  <c r="P36" i="1"/>
  <c r="Q36" i="1" s="1"/>
  <c r="O36" i="1"/>
  <c r="P35" i="1"/>
  <c r="Q35" i="1" s="1"/>
  <c r="O35" i="1"/>
  <c r="P34" i="1"/>
  <c r="Q34" i="1" s="1"/>
  <c r="O34" i="1"/>
  <c r="P33" i="1"/>
  <c r="Q33" i="1" s="1"/>
  <c r="O33" i="1"/>
  <c r="P32" i="1"/>
  <c r="Q32" i="1" s="1"/>
  <c r="O32" i="1"/>
  <c r="P31" i="1"/>
  <c r="Q31" i="1" s="1"/>
  <c r="O31" i="1"/>
  <c r="P30" i="1"/>
  <c r="Q30" i="1" s="1"/>
  <c r="O30" i="1"/>
  <c r="Q29" i="1"/>
  <c r="P29" i="1"/>
  <c r="O29" i="1"/>
  <c r="P28" i="1"/>
  <c r="Q28" i="1" s="1"/>
  <c r="O28" i="1"/>
  <c r="P27" i="1"/>
  <c r="Q27" i="1" s="1"/>
  <c r="O27" i="1"/>
  <c r="P26" i="1"/>
  <c r="Q26" i="1" s="1"/>
  <c r="O26" i="1"/>
  <c r="Q25" i="1"/>
  <c r="P25" i="1"/>
  <c r="O25" i="1"/>
  <c r="P24" i="1"/>
  <c r="Q24" i="1" s="1"/>
  <c r="O24" i="1"/>
  <c r="P23" i="1"/>
  <c r="Q23" i="1" s="1"/>
  <c r="O23" i="1"/>
  <c r="P22" i="1"/>
  <c r="Q22" i="1" s="1"/>
  <c r="O22" i="1"/>
  <c r="P21" i="1"/>
  <c r="Q21" i="1" s="1"/>
  <c r="O21" i="1"/>
  <c r="P20" i="1"/>
  <c r="Q20" i="1" s="1"/>
  <c r="O20" i="1"/>
  <c r="P19" i="1"/>
  <c r="Q19" i="1" s="1"/>
  <c r="O19" i="1"/>
  <c r="P18" i="1"/>
  <c r="Q18" i="1" s="1"/>
  <c r="O18" i="1"/>
  <c r="P17" i="1"/>
  <c r="Q17" i="1" s="1"/>
  <c r="O17" i="1"/>
  <c r="P16" i="1"/>
  <c r="Q16" i="1" s="1"/>
  <c r="O16" i="1"/>
  <c r="P15" i="1"/>
  <c r="Q15" i="1" s="1"/>
  <c r="O15" i="1"/>
  <c r="P14" i="1"/>
  <c r="Q14" i="1" s="1"/>
  <c r="O14" i="1"/>
  <c r="P13" i="1"/>
  <c r="Q13" i="1" s="1"/>
  <c r="O13" i="1"/>
  <c r="P12" i="1"/>
  <c r="Q12" i="1" s="1"/>
  <c r="O12" i="1"/>
  <c r="P11" i="1"/>
  <c r="Q11" i="1" s="1"/>
  <c r="O11" i="1"/>
  <c r="P10" i="1"/>
  <c r="Q10" i="1" s="1"/>
  <c r="O10" i="1"/>
  <c r="P9" i="1"/>
  <c r="Q9" i="1" s="1"/>
  <c r="O9" i="1"/>
  <c r="P38" i="3"/>
  <c r="Q38" i="3" s="1"/>
  <c r="O38" i="3"/>
  <c r="P37" i="3"/>
  <c r="Q37" i="3" s="1"/>
  <c r="O37" i="3"/>
  <c r="P36" i="3"/>
  <c r="Q36" i="3" s="1"/>
  <c r="O36" i="3"/>
  <c r="Q35" i="3"/>
  <c r="P35" i="3"/>
  <c r="O35" i="3"/>
  <c r="P34" i="3"/>
  <c r="Q34" i="3" s="1"/>
  <c r="O34" i="3"/>
  <c r="P33" i="3"/>
  <c r="Q33" i="3" s="1"/>
  <c r="O33" i="3"/>
  <c r="P32" i="3"/>
  <c r="Q32" i="3" s="1"/>
  <c r="O32" i="3"/>
  <c r="P31" i="3"/>
  <c r="Q31" i="3" s="1"/>
  <c r="O31" i="3"/>
  <c r="P30" i="3"/>
  <c r="Q30" i="3" s="1"/>
  <c r="O30" i="3"/>
  <c r="P29" i="3"/>
  <c r="Q29" i="3" s="1"/>
  <c r="O29" i="3"/>
  <c r="P28" i="3"/>
  <c r="Q28" i="3" s="1"/>
  <c r="O28" i="3"/>
  <c r="P27" i="3"/>
  <c r="Q27" i="3" s="1"/>
  <c r="O27" i="3"/>
  <c r="P26" i="3"/>
  <c r="Q26" i="3" s="1"/>
  <c r="O26" i="3"/>
  <c r="P25" i="3"/>
  <c r="Q25" i="3" s="1"/>
  <c r="O25" i="3"/>
  <c r="P24" i="3"/>
  <c r="Q24" i="3" s="1"/>
  <c r="O24" i="3"/>
  <c r="P23" i="3"/>
  <c r="Q23" i="3" s="1"/>
  <c r="O23" i="3"/>
  <c r="P22" i="3"/>
  <c r="Q22" i="3" s="1"/>
  <c r="O22" i="3"/>
  <c r="P21" i="3"/>
  <c r="Q21" i="3" s="1"/>
  <c r="O21" i="3"/>
  <c r="P20" i="3"/>
  <c r="Q20" i="3" s="1"/>
  <c r="O20" i="3"/>
  <c r="P19" i="3"/>
  <c r="Q19" i="3" s="1"/>
  <c r="O19" i="3"/>
  <c r="P18" i="3"/>
  <c r="Q18" i="3" s="1"/>
  <c r="O18" i="3"/>
  <c r="P17" i="3"/>
  <c r="Q17" i="3" s="1"/>
  <c r="O17" i="3"/>
  <c r="P16" i="3"/>
  <c r="Q16" i="3" s="1"/>
  <c r="O16" i="3"/>
  <c r="P15" i="3"/>
  <c r="Q15" i="3" s="1"/>
  <c r="O15" i="3"/>
  <c r="P14" i="3"/>
  <c r="Q14" i="3" s="1"/>
  <c r="O14" i="3"/>
  <c r="P13" i="3"/>
  <c r="Q13" i="3" s="1"/>
  <c r="O13" i="3"/>
  <c r="P12" i="3"/>
  <c r="Q12" i="3" s="1"/>
  <c r="O12" i="3"/>
  <c r="P11" i="3"/>
  <c r="Q11" i="3" s="1"/>
  <c r="O11" i="3"/>
  <c r="P10" i="3"/>
  <c r="Q10" i="3" s="1"/>
  <c r="O10" i="3"/>
  <c r="P9" i="3"/>
  <c r="Q9" i="3" s="1"/>
  <c r="O9" i="3"/>
  <c r="P38" i="2"/>
  <c r="Q38" i="2" s="1"/>
  <c r="O38" i="2"/>
  <c r="P37" i="2"/>
  <c r="Q37" i="2" s="1"/>
  <c r="O37" i="2"/>
  <c r="P36" i="2"/>
  <c r="Q36" i="2" s="1"/>
  <c r="O36" i="2"/>
  <c r="P35" i="2"/>
  <c r="Q35" i="2" s="1"/>
  <c r="O35" i="2"/>
  <c r="P34" i="2"/>
  <c r="Q34" i="2" s="1"/>
  <c r="O34" i="2"/>
  <c r="Q33" i="2"/>
  <c r="P33" i="2"/>
  <c r="O33" i="2"/>
  <c r="P32" i="2"/>
  <c r="Q32" i="2" s="1"/>
  <c r="O32" i="2"/>
  <c r="P31" i="2"/>
  <c r="Q31" i="2" s="1"/>
  <c r="O31" i="2"/>
  <c r="P30" i="2"/>
  <c r="Q30" i="2" s="1"/>
  <c r="O30" i="2"/>
  <c r="P29" i="2"/>
  <c r="Q29" i="2" s="1"/>
  <c r="O29" i="2"/>
  <c r="P28" i="2"/>
  <c r="Q28" i="2" s="1"/>
  <c r="O28" i="2"/>
  <c r="P27" i="2"/>
  <c r="Q27" i="2" s="1"/>
  <c r="O27" i="2"/>
  <c r="P26" i="2"/>
  <c r="Q26" i="2" s="1"/>
  <c r="O26" i="2"/>
  <c r="P25" i="2"/>
  <c r="Q25" i="2" s="1"/>
  <c r="O25" i="2"/>
  <c r="P24" i="2"/>
  <c r="Q24" i="2" s="1"/>
  <c r="O24" i="2"/>
  <c r="P23" i="2"/>
  <c r="Q23" i="2" s="1"/>
  <c r="O23" i="2"/>
  <c r="P22" i="2"/>
  <c r="Q22" i="2" s="1"/>
  <c r="O22" i="2"/>
  <c r="P21" i="2"/>
  <c r="Q21" i="2" s="1"/>
  <c r="O21" i="2"/>
  <c r="P20" i="2"/>
  <c r="Q20" i="2" s="1"/>
  <c r="O20" i="2"/>
  <c r="Q19" i="2"/>
  <c r="P19" i="2"/>
  <c r="O19" i="2"/>
  <c r="P18" i="2"/>
  <c r="Q18" i="2" s="1"/>
  <c r="O18" i="2"/>
  <c r="P17" i="2"/>
  <c r="Q17" i="2" s="1"/>
  <c r="O17" i="2"/>
  <c r="P16" i="2"/>
  <c r="Q16" i="2" s="1"/>
  <c r="O16" i="2"/>
  <c r="P15" i="2"/>
  <c r="Q15" i="2" s="1"/>
  <c r="O15" i="2"/>
  <c r="P14" i="2"/>
  <c r="Q14" i="2" s="1"/>
  <c r="O14" i="2"/>
  <c r="P13" i="2"/>
  <c r="Q13" i="2" s="1"/>
  <c r="O13" i="2"/>
  <c r="P12" i="2"/>
  <c r="Q12" i="2" s="1"/>
  <c r="O12" i="2"/>
  <c r="P10" i="2"/>
  <c r="Q10" i="2" s="1"/>
  <c r="O10" i="2"/>
  <c r="P9" i="2"/>
  <c r="Q9" i="2" s="1"/>
  <c r="O9" i="2"/>
  <c r="P11" i="2"/>
  <c r="Q11" i="2" s="1"/>
  <c r="O11" i="2"/>
  <c r="P43" i="2" l="1"/>
  <c r="Q43" i="2" s="1"/>
  <c r="P41" i="2"/>
  <c r="Q41" i="2" s="1"/>
  <c r="P42" i="2"/>
  <c r="P43" i="1"/>
  <c r="Q43" i="1" s="1"/>
  <c r="P41" i="1"/>
  <c r="Q41" i="1" s="1"/>
  <c r="P42" i="1"/>
  <c r="Q42" i="1" s="1"/>
  <c r="P43" i="3"/>
  <c r="Q43" i="3" s="1"/>
  <c r="P42" i="3"/>
  <c r="Q42" i="3" s="1"/>
  <c r="P41" i="3"/>
  <c r="Q41" i="3" s="1"/>
  <c r="Q42" i="2"/>
</calcChain>
</file>

<file path=xl/sharedStrings.xml><?xml version="1.0" encoding="utf-8"?>
<sst xmlns="http://schemas.openxmlformats.org/spreadsheetml/2006/main" count="117" uniqueCount="53">
  <si>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</si>
  <si>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</si>
  <si>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</si>
  <si>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</si>
  <si>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</si>
  <si>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</si>
  <si>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</si>
  <si>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</si>
  <si>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</si>
  <si>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</si>
  <si>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к-во</t>
  </si>
  <si>
    <t>І ур</t>
  </si>
  <si>
    <t>ІІ ур</t>
  </si>
  <si>
    <t>ІІІ ур</t>
  </si>
  <si>
    <t>А (всего детей)</t>
  </si>
  <si>
    <t xml:space="preserve">Б (I уровень) </t>
  </si>
  <si>
    <t xml:space="preserve">В (II уровень) </t>
  </si>
  <si>
    <t>Г (III уровень)</t>
  </si>
  <si>
    <t>Б (I уровень)</t>
  </si>
  <si>
    <t>3-4-С.1 называет членов семьи и ближайшего окружения;</t>
  </si>
  <si>
    <t>3-4-С.2 умеет выполнять роль членов семьи в сюжетно-ролевых играх;</t>
  </si>
  <si>
    <t>3-4-С.3 называет предметы быта казахского народа;</t>
  </si>
  <si>
    <t>3-4-С.4 называет транспортные средства;</t>
  </si>
  <si>
    <t>3-4-С.5 имеет представление о детском саде, сотрудниках детского сада;</t>
  </si>
  <si>
    <t>3-4-С.6 имеет первоначальное представление о городе или поселке, где проживают дети, столице, государственных символах Казахстана.</t>
  </si>
  <si>
    <t>3-4-С.7 выделяет наиболее характерные сезонные изменения в природе;</t>
  </si>
  <si>
    <t>3-4-С.8 проявляет бережное отношение к природе;</t>
  </si>
  <si>
    <t>3-4-С.9 узнает и называет несколько видов деревьев, комнатных растений, овощей и фруктов;</t>
  </si>
  <si>
    <t>3-4-С.10 называет домашних и диких животных, птиц, насекомых;</t>
  </si>
  <si>
    <t>3-4-С.11 замечает простейшие изменения в природе и погоде.</t>
  </si>
  <si>
    <t>3-4-С.1 рассказывает о членах своей семьи, выражает свое отношение к ним;</t>
  </si>
  <si>
    <t>3-4-С.2 знает назначение окружающих предметов;</t>
  </si>
  <si>
    <t>3-4-С.3 распознает качества и свойства предметов: на ощупь, вкус и слух;</t>
  </si>
  <si>
    <t>3-4-С.5 проявляет желание помогать взрослым;</t>
  </si>
  <si>
    <t>3-4-С.6 узнает и называет Флаг Казахстана.</t>
  </si>
  <si>
    <t>3-4-С.7 выделяет и называет наиболее характерные сезонные изменения в природе;</t>
  </si>
  <si>
    <t>3-4-С.8 узнает и называет знакомые деревья, комнатные растения, овощи и фрукты 3–4 видов; домашних и диких животных, птиц, насекомых;</t>
  </si>
  <si>
    <t>3-4-С.9 замечает и называет простейшие изменения в природе и погоде;</t>
  </si>
  <si>
    <t>3-4-С.10 умеет выполнять элементарные трудовые поручения совместно с взрослыми по уходу за растениями;</t>
  </si>
  <si>
    <t>3-4-С.11 проявляет заботливое отношение к обитателям живого уголка природы.</t>
  </si>
  <si>
    <t xml:space="preserve">результатов диагностики промежуточного контроля в средней группе (от 3 лет) </t>
  </si>
  <si>
    <t>Достиев Алижан</t>
  </si>
  <si>
    <t>Плаксина Любовь</t>
  </si>
  <si>
    <t>Шкенов Ерсултан</t>
  </si>
  <si>
    <t>Достиев Санжар</t>
  </si>
  <si>
    <t>Титоренко Александр</t>
  </si>
  <si>
    <t>Карсенбаева Айсана</t>
  </si>
  <si>
    <t>Осоольчук Таисия</t>
  </si>
  <si>
    <t>Реммель Дмитрий</t>
  </si>
  <si>
    <t>Войлова Злата</t>
  </si>
  <si>
    <t>Демин Марк</t>
  </si>
  <si>
    <t>Перепелица Родион</t>
  </si>
  <si>
    <t>Колесниченко Таисия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</si>
</sst>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6" borderId="1" xfId="0" applyFont="1" applyFill="1" applyBorder="1"/>
    <xf numFmtId="0" fontId="1" fillId="7" borderId="1" xfId="0" applyFont="1" applyFill="1" applyBorder="1"/>
    <xf numFmtId="0" fontId="1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7"/>
  <sheetViews>
    <sheetView topLeftCell="A7" zoomScale="84" zoomScaleNormal="84" workbookViewId="0">
      <selection activeCell="H10" sqref="H10"/>
    </sheetView>
  </sheetViews>
  <sheetFormatPr defaultRowHeight="15" x14ac:dyDescent="0.25"/>
  <cols>
    <col min="2" max="2" width="5.7109375" customWidth="1"/>
    <col min="3" max="3" width="27.140625" customWidth="1"/>
    <col min="4" max="4" width="5.28515625" customWidth="1"/>
    <col min="5" max="6" width="5.85546875" customWidth="1"/>
    <col min="7" max="7" width="4.42578125" customWidth="1"/>
    <col min="8" max="8" width="5.5703125" customWidth="1"/>
    <col min="9" max="9" width="11.7109375" customWidth="1"/>
    <col min="10" max="10" width="6.28515625" customWidth="1"/>
    <col min="11" max="11" width="6" customWidth="1"/>
    <col min="12" max="12" width="8.5703125" customWidth="1"/>
    <col min="13" max="13" width="5.5703125" customWidth="1"/>
    <col min="14" max="14" width="6.5703125" customWidth="1"/>
  </cols>
  <sheetData>
    <row r="2" spans="1:18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6" spans="1:18" x14ac:dyDescent="0.25">
      <c r="B6" s="19" t="s">
        <v>2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19"/>
      <c r="P6" s="19"/>
      <c r="Q6" s="19"/>
    </row>
    <row r="7" spans="1:18" ht="34.5" customHeight="1" x14ac:dyDescent="0.25">
      <c r="B7" s="21" t="s">
        <v>3</v>
      </c>
      <c r="C7" s="22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9"/>
      <c r="O7" s="23" t="s">
        <v>6</v>
      </c>
      <c r="P7" s="25" t="s">
        <v>7</v>
      </c>
      <c r="Q7" s="26" t="s">
        <v>8</v>
      </c>
    </row>
    <row r="8" spans="1:18" ht="225" customHeight="1" x14ac:dyDescent="0.25">
      <c r="B8" s="21"/>
      <c r="C8" s="21"/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25</v>
      </c>
      <c r="K8" s="8" t="s">
        <v>26</v>
      </c>
      <c r="L8" s="8" t="s">
        <v>27</v>
      </c>
      <c r="M8" s="8" t="s">
        <v>28</v>
      </c>
      <c r="N8" s="8" t="s">
        <v>29</v>
      </c>
      <c r="O8" s="24"/>
      <c r="P8" s="25"/>
      <c r="Q8" s="26"/>
    </row>
    <row r="9" spans="1:18" x14ac:dyDescent="0.25">
      <c r="B9" s="1">
        <v>1</v>
      </c>
      <c r="C9" s="1" t="s">
        <v>41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9">
        <f t="shared" ref="O9:O10" si="0">SUM(D9:N9)</f>
        <v>11</v>
      </c>
      <c r="P9" s="10">
        <f t="shared" ref="P9:P10" si="1">AVERAGE(D9,E9,F9,G9,H9,I9,J9,K9,L9,M9,N9)</f>
        <v>1</v>
      </c>
      <c r="Q9" s="7" t="str">
        <f t="shared" ref="Q9:Q10" si="2">IF(I9="","",VLOOKUP(P9,$J$95:$K$97,2,TRUE))</f>
        <v>І ур</v>
      </c>
    </row>
    <row r="10" spans="1:18" x14ac:dyDescent="0.25">
      <c r="B10" s="1">
        <v>2</v>
      </c>
      <c r="C10" s="1" t="s">
        <v>42</v>
      </c>
      <c r="D10" s="1">
        <v>1</v>
      </c>
      <c r="E10" s="1">
        <v>1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9">
        <f t="shared" si="0"/>
        <v>12</v>
      </c>
      <c r="P10" s="10">
        <f t="shared" si="1"/>
        <v>1.0909090909090908</v>
      </c>
      <c r="Q10" s="7" t="str">
        <f t="shared" si="2"/>
        <v>І ур</v>
      </c>
    </row>
    <row r="11" spans="1:18" x14ac:dyDescent="0.25">
      <c r="B11" s="1">
        <v>3</v>
      </c>
      <c r="C11" s="1" t="s">
        <v>43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9">
        <f>SUM(D11:N11)</f>
        <v>11</v>
      </c>
      <c r="P11" s="10">
        <f>AVERAGE(D11,E11,F11,G11,H11,I11,J11,K11,L11,M11,N11)</f>
        <v>1</v>
      </c>
      <c r="Q11" s="7" t="str">
        <f>IF(I11="","",VLOOKUP(P11,$J$95:$K$97,2,TRUE))</f>
        <v>І ур</v>
      </c>
    </row>
    <row r="12" spans="1:18" x14ac:dyDescent="0.25">
      <c r="B12" s="1">
        <v>4</v>
      </c>
      <c r="C12" s="1"/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9">
        <f t="shared" ref="O12:O38" si="3">SUM(D12:N12)</f>
        <v>0</v>
      </c>
      <c r="P12" s="10">
        <f t="shared" ref="P12:P38" si="4">AVERAGE(D12,E12,F12,G12,H12,I12,J12,K12,L12,M12,N12)</f>
        <v>0</v>
      </c>
      <c r="Q12" s="7" t="e">
        <f t="shared" ref="Q12:Q38" si="5">IF(I12="","",VLOOKUP(P12,$J$95:$K$97,2,TRUE))</f>
        <v>#N/A</v>
      </c>
    </row>
    <row r="13" spans="1:18" x14ac:dyDescent="0.25">
      <c r="B13" s="1">
        <v>5</v>
      </c>
      <c r="C13" s="1"/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9">
        <f t="shared" si="3"/>
        <v>33</v>
      </c>
      <c r="P13" s="10">
        <f t="shared" si="4"/>
        <v>3</v>
      </c>
      <c r="Q13" s="7" t="str">
        <f t="shared" si="5"/>
        <v>ІІІ ур</v>
      </c>
    </row>
    <row r="14" spans="1:18" x14ac:dyDescent="0.25">
      <c r="B14" s="1">
        <v>6</v>
      </c>
      <c r="C14" s="1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9">
        <f t="shared" si="3"/>
        <v>0</v>
      </c>
      <c r="P14" s="10">
        <f t="shared" si="4"/>
        <v>0</v>
      </c>
      <c r="Q14" s="7" t="e">
        <f t="shared" si="5"/>
        <v>#N/A</v>
      </c>
    </row>
    <row r="15" spans="1:18" x14ac:dyDescent="0.25">
      <c r="B15" s="1">
        <v>7</v>
      </c>
      <c r="C15" s="1"/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9">
        <f t="shared" si="3"/>
        <v>0</v>
      </c>
      <c r="P15" s="10">
        <f t="shared" si="4"/>
        <v>0</v>
      </c>
      <c r="Q15" s="7" t="e">
        <f t="shared" si="5"/>
        <v>#N/A</v>
      </c>
    </row>
    <row r="16" spans="1:18" x14ac:dyDescent="0.25">
      <c r="B16" s="1">
        <v>8</v>
      </c>
      <c r="C16" s="1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9">
        <f t="shared" si="3"/>
        <v>0</v>
      </c>
      <c r="P16" s="10">
        <f t="shared" si="4"/>
        <v>0</v>
      </c>
      <c r="Q16" s="7" t="e">
        <f t="shared" si="5"/>
        <v>#N/A</v>
      </c>
    </row>
    <row r="17" spans="2:17" x14ac:dyDescent="0.25">
      <c r="B17" s="1">
        <v>9</v>
      </c>
      <c r="C17" s="1"/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9">
        <f t="shared" si="3"/>
        <v>0</v>
      </c>
      <c r="P17" s="10">
        <f t="shared" si="4"/>
        <v>0</v>
      </c>
      <c r="Q17" s="7" t="e">
        <f t="shared" si="5"/>
        <v>#N/A</v>
      </c>
    </row>
    <row r="18" spans="2:17" x14ac:dyDescent="0.25">
      <c r="B18" s="1">
        <v>10</v>
      </c>
      <c r="C18" s="1"/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9">
        <f t="shared" si="3"/>
        <v>0</v>
      </c>
      <c r="P18" s="10">
        <f t="shared" si="4"/>
        <v>0</v>
      </c>
      <c r="Q18" s="7" t="e">
        <f t="shared" si="5"/>
        <v>#N/A</v>
      </c>
    </row>
    <row r="19" spans="2:17" x14ac:dyDescent="0.25">
      <c r="B19" s="1">
        <v>11</v>
      </c>
      <c r="C19" s="1"/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9">
        <f t="shared" si="3"/>
        <v>0</v>
      </c>
      <c r="P19" s="10">
        <f t="shared" si="4"/>
        <v>0</v>
      </c>
      <c r="Q19" s="7" t="e">
        <f t="shared" si="5"/>
        <v>#N/A</v>
      </c>
    </row>
    <row r="20" spans="2:17" x14ac:dyDescent="0.25">
      <c r="B20" s="1">
        <v>12</v>
      </c>
      <c r="C20" s="1"/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9">
        <f t="shared" si="3"/>
        <v>0</v>
      </c>
      <c r="P20" s="10">
        <f t="shared" si="4"/>
        <v>0</v>
      </c>
      <c r="Q20" s="7" t="e">
        <f t="shared" si="5"/>
        <v>#N/A</v>
      </c>
    </row>
    <row r="21" spans="2:17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9">
        <f t="shared" si="3"/>
        <v>0</v>
      </c>
      <c r="P21" s="10">
        <f t="shared" si="4"/>
        <v>0</v>
      </c>
      <c r="Q21" s="7" t="e">
        <f t="shared" si="5"/>
        <v>#N/A</v>
      </c>
    </row>
    <row r="22" spans="2:17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9">
        <f t="shared" si="3"/>
        <v>0</v>
      </c>
      <c r="P22" s="10">
        <f t="shared" si="4"/>
        <v>0</v>
      </c>
      <c r="Q22" s="7" t="e">
        <f t="shared" si="5"/>
        <v>#N/A</v>
      </c>
    </row>
    <row r="23" spans="2:17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9">
        <f t="shared" si="3"/>
        <v>0</v>
      </c>
      <c r="P23" s="10">
        <f t="shared" si="4"/>
        <v>0</v>
      </c>
      <c r="Q23" s="7" t="e">
        <f t="shared" si="5"/>
        <v>#N/A</v>
      </c>
    </row>
    <row r="24" spans="2:17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9">
        <f t="shared" si="3"/>
        <v>0</v>
      </c>
      <c r="P24" s="10">
        <f t="shared" si="4"/>
        <v>0</v>
      </c>
      <c r="Q24" s="7" t="e">
        <f t="shared" si="5"/>
        <v>#N/A</v>
      </c>
    </row>
    <row r="25" spans="2:17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9">
        <f t="shared" si="3"/>
        <v>0</v>
      </c>
      <c r="P25" s="10">
        <f t="shared" si="4"/>
        <v>0</v>
      </c>
      <c r="Q25" s="7" t="e">
        <f t="shared" si="5"/>
        <v>#N/A</v>
      </c>
    </row>
    <row r="26" spans="2:17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9">
        <f t="shared" si="3"/>
        <v>0</v>
      </c>
      <c r="P26" s="10">
        <f t="shared" si="4"/>
        <v>0</v>
      </c>
      <c r="Q26" s="7" t="e">
        <f t="shared" si="5"/>
        <v>#N/A</v>
      </c>
    </row>
    <row r="27" spans="2:17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9">
        <f t="shared" si="3"/>
        <v>0</v>
      </c>
      <c r="P27" s="10">
        <f t="shared" si="4"/>
        <v>0</v>
      </c>
      <c r="Q27" s="7" t="e">
        <f t="shared" si="5"/>
        <v>#N/A</v>
      </c>
    </row>
    <row r="28" spans="2:17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9">
        <f t="shared" si="3"/>
        <v>0</v>
      </c>
      <c r="P28" s="10">
        <f t="shared" si="4"/>
        <v>0</v>
      </c>
      <c r="Q28" s="7" t="e">
        <f t="shared" si="5"/>
        <v>#N/A</v>
      </c>
    </row>
    <row r="29" spans="2:17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9">
        <f t="shared" si="3"/>
        <v>0</v>
      </c>
      <c r="P29" s="10">
        <f t="shared" si="4"/>
        <v>0</v>
      </c>
      <c r="Q29" s="7" t="e">
        <f t="shared" si="5"/>
        <v>#N/A</v>
      </c>
    </row>
    <row r="30" spans="2:17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9">
        <f t="shared" si="3"/>
        <v>0</v>
      </c>
      <c r="P30" s="10">
        <f t="shared" si="4"/>
        <v>0</v>
      </c>
      <c r="Q30" s="7" t="e">
        <f t="shared" si="5"/>
        <v>#N/A</v>
      </c>
    </row>
    <row r="31" spans="2:17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9">
        <f t="shared" si="3"/>
        <v>0</v>
      </c>
      <c r="P31" s="10">
        <f t="shared" si="4"/>
        <v>0</v>
      </c>
      <c r="Q31" s="7" t="e">
        <f t="shared" si="5"/>
        <v>#N/A</v>
      </c>
    </row>
    <row r="32" spans="2:17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9">
        <f t="shared" si="3"/>
        <v>0</v>
      </c>
      <c r="P32" s="10">
        <f t="shared" si="4"/>
        <v>0</v>
      </c>
      <c r="Q32" s="7" t="e">
        <f t="shared" si="5"/>
        <v>#N/A</v>
      </c>
    </row>
    <row r="33" spans="2:18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9">
        <f t="shared" si="3"/>
        <v>0</v>
      </c>
      <c r="P33" s="10">
        <f t="shared" si="4"/>
        <v>0</v>
      </c>
      <c r="Q33" s="7" t="e">
        <f t="shared" si="5"/>
        <v>#N/A</v>
      </c>
    </row>
    <row r="34" spans="2:18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9">
        <f t="shared" si="3"/>
        <v>0</v>
      </c>
      <c r="P34" s="10">
        <f t="shared" si="4"/>
        <v>0</v>
      </c>
      <c r="Q34" s="7" t="e">
        <f t="shared" si="5"/>
        <v>#N/A</v>
      </c>
    </row>
    <row r="35" spans="2:18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9">
        <f t="shared" si="3"/>
        <v>0</v>
      </c>
      <c r="P35" s="10">
        <f t="shared" si="4"/>
        <v>0</v>
      </c>
      <c r="Q35" s="7" t="e">
        <f t="shared" si="5"/>
        <v>#N/A</v>
      </c>
    </row>
    <row r="36" spans="2:18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9">
        <f t="shared" si="3"/>
        <v>0</v>
      </c>
      <c r="P36" s="10">
        <f t="shared" si="4"/>
        <v>0</v>
      </c>
      <c r="Q36" s="7" t="e">
        <f t="shared" si="5"/>
        <v>#N/A</v>
      </c>
    </row>
    <row r="37" spans="2:18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9">
        <f t="shared" si="3"/>
        <v>0</v>
      </c>
      <c r="P37" s="10">
        <f t="shared" si="4"/>
        <v>0</v>
      </c>
      <c r="Q37" s="7" t="e">
        <f t="shared" si="5"/>
        <v>#N/A</v>
      </c>
    </row>
    <row r="38" spans="2:18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9">
        <f t="shared" si="3"/>
        <v>0</v>
      </c>
      <c r="P38" s="10">
        <f t="shared" si="4"/>
        <v>0</v>
      </c>
      <c r="Q38" s="7" t="e">
        <f t="shared" si="5"/>
        <v>#N/A</v>
      </c>
    </row>
    <row r="39" spans="2:18" x14ac:dyDescent="0.25">
      <c r="B39" s="12"/>
      <c r="C39" s="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" t="s">
        <v>10</v>
      </c>
      <c r="Q39" s="5" t="s">
        <v>9</v>
      </c>
    </row>
    <row r="40" spans="2:18" x14ac:dyDescent="0.25">
      <c r="B40" s="12"/>
      <c r="C40" s="12"/>
      <c r="D40" s="14" t="s">
        <v>14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6"/>
      <c r="P40" s="4">
        <f>COUNTA(C9:C38)</f>
        <v>3</v>
      </c>
      <c r="Q40" s="4">
        <v>100</v>
      </c>
    </row>
    <row r="41" spans="2:18" x14ac:dyDescent="0.25">
      <c r="B41" s="12"/>
      <c r="C41" s="12"/>
      <c r="D41" s="11" t="s">
        <v>15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6">
        <f>COUNTIF(Q9:Q38,"І ур")</f>
        <v>3</v>
      </c>
      <c r="Q41" s="2">
        <f>(P41/P40)*100</f>
        <v>100</v>
      </c>
      <c r="R41" s="3"/>
    </row>
    <row r="42" spans="2:18" x14ac:dyDescent="0.25">
      <c r="B42" s="12"/>
      <c r="C42" s="12"/>
      <c r="D42" s="11" t="s">
        <v>16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6">
        <f>COUNTIF(Q9:Q38,"ІІ ур")</f>
        <v>0</v>
      </c>
      <c r="Q42" s="2">
        <f>(P42/P40)*100</f>
        <v>0</v>
      </c>
      <c r="R42" s="3"/>
    </row>
    <row r="43" spans="2:18" x14ac:dyDescent="0.25">
      <c r="B43" s="13"/>
      <c r="C43" s="13"/>
      <c r="D43" s="11" t="s">
        <v>17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6">
        <f>COUNTIF(Q9:Q38,"ІІІ ур")</f>
        <v>1</v>
      </c>
      <c r="Q43" s="2">
        <f>(P43/P40)*100</f>
        <v>33.333333333333329</v>
      </c>
      <c r="R43" s="3"/>
    </row>
    <row r="95" spans="10:11" x14ac:dyDescent="0.25">
      <c r="J95">
        <v>1</v>
      </c>
      <c r="K95" t="s">
        <v>11</v>
      </c>
    </row>
    <row r="96" spans="10:11" x14ac:dyDescent="0.25">
      <c r="J96">
        <v>1.6</v>
      </c>
      <c r="K96" t="s">
        <v>12</v>
      </c>
    </row>
    <row r="97" spans="10:11" x14ac:dyDescent="0.25">
      <c r="J97">
        <v>2.6</v>
      </c>
      <c r="K97" t="s">
        <v>13</v>
      </c>
    </row>
  </sheetData>
  <mergeCells count="17">
    <mergeCell ref="A2:R2"/>
    <mergeCell ref="A3:R3"/>
    <mergeCell ref="A4:R4"/>
    <mergeCell ref="B6:Q6"/>
    <mergeCell ref="B7:B8"/>
    <mergeCell ref="C7:C8"/>
    <mergeCell ref="O7:O8"/>
    <mergeCell ref="P7:P8"/>
    <mergeCell ref="Q7:Q8"/>
    <mergeCell ref="D7:N7"/>
    <mergeCell ref="D43:O43"/>
    <mergeCell ref="B39:B43"/>
    <mergeCell ref="C39:C43"/>
    <mergeCell ref="D40:O40"/>
    <mergeCell ref="D39:O39"/>
    <mergeCell ref="D41:O41"/>
    <mergeCell ref="D42:O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97"/>
  <sheetViews>
    <sheetView topLeftCell="A7" zoomScale="73" zoomScaleNormal="73" workbookViewId="0">
      <selection activeCell="J15" sqref="J15"/>
    </sheetView>
  </sheetViews>
  <sheetFormatPr defaultRowHeight="15" x14ac:dyDescent="0.25"/>
  <cols>
    <col min="2" max="2" width="4.5703125" customWidth="1"/>
    <col min="3" max="3" width="34.5703125" customWidth="1"/>
    <col min="4" max="4" width="5.5703125" customWidth="1"/>
    <col min="5" max="5" width="6.28515625" customWidth="1"/>
    <col min="6" max="6" width="5.28515625" customWidth="1"/>
    <col min="7" max="7" width="4.28515625" customWidth="1"/>
    <col min="8" max="8" width="5.5703125" customWidth="1"/>
    <col min="9" max="9" width="11.42578125" customWidth="1"/>
    <col min="10" max="10" width="6.7109375" customWidth="1"/>
    <col min="11" max="11" width="5.5703125" customWidth="1"/>
    <col min="12" max="12" width="8.42578125" customWidth="1"/>
    <col min="13" max="13" width="6.28515625" customWidth="1"/>
    <col min="14" max="14" width="5.5703125" customWidth="1"/>
  </cols>
  <sheetData>
    <row r="2" spans="1:18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6" spans="1:18" x14ac:dyDescent="0.25">
      <c r="B6" s="33" t="s">
        <v>2</v>
      </c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3"/>
      <c r="P6" s="33"/>
      <c r="Q6" s="33"/>
    </row>
    <row r="7" spans="1:18" ht="38.25" customHeight="1" x14ac:dyDescent="0.25">
      <c r="B7" s="21" t="s">
        <v>3</v>
      </c>
      <c r="C7" s="22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9"/>
      <c r="O7" s="35" t="s">
        <v>6</v>
      </c>
      <c r="P7" s="37" t="s">
        <v>7</v>
      </c>
      <c r="Q7" s="26" t="s">
        <v>8</v>
      </c>
    </row>
    <row r="8" spans="1:18" ht="225" customHeight="1" x14ac:dyDescent="0.25">
      <c r="B8" s="21"/>
      <c r="C8" s="21"/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25</v>
      </c>
      <c r="K8" s="8" t="s">
        <v>26</v>
      </c>
      <c r="L8" s="8" t="s">
        <v>27</v>
      </c>
      <c r="M8" s="8" t="s">
        <v>28</v>
      </c>
      <c r="N8" s="8" t="s">
        <v>29</v>
      </c>
      <c r="O8" s="36"/>
      <c r="P8" s="37"/>
      <c r="Q8" s="26"/>
    </row>
    <row r="9" spans="1:18" x14ac:dyDescent="0.25">
      <c r="B9" s="1">
        <v>1</v>
      </c>
      <c r="C9" s="1" t="s">
        <v>41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9">
        <f t="shared" ref="O9:O38" si="0">SUM(D9:N9)</f>
        <v>22</v>
      </c>
      <c r="P9" s="10">
        <f t="shared" ref="P9:P38" si="1">AVERAGE(D9,E9,F9,G9,H9,I9,J9,K9,L9,M9,N9)</f>
        <v>2</v>
      </c>
      <c r="Q9" s="7" t="str">
        <f t="shared" ref="Q9:Q38" si="2">IF(I9="","",VLOOKUP(P9,$J$95:$K$97,2,TRUE))</f>
        <v>ІІ ур</v>
      </c>
    </row>
    <row r="10" spans="1:18" x14ac:dyDescent="0.25">
      <c r="B10" s="1">
        <v>2</v>
      </c>
      <c r="C10" s="1" t="s">
        <v>42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9">
        <f t="shared" si="0"/>
        <v>22</v>
      </c>
      <c r="P10" s="10">
        <f t="shared" si="1"/>
        <v>2</v>
      </c>
      <c r="Q10" s="7" t="str">
        <f t="shared" si="2"/>
        <v>ІІ ур</v>
      </c>
    </row>
    <row r="11" spans="1:18" x14ac:dyDescent="0.25">
      <c r="B11" s="1">
        <v>3</v>
      </c>
      <c r="C11" s="1" t="s">
        <v>43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3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9">
        <f t="shared" si="0"/>
        <v>23</v>
      </c>
      <c r="P11" s="10">
        <f t="shared" si="1"/>
        <v>2.0909090909090908</v>
      </c>
      <c r="Q11" s="7" t="str">
        <f t="shared" si="2"/>
        <v>ІІ ур</v>
      </c>
    </row>
    <row r="12" spans="1:18" x14ac:dyDescent="0.25">
      <c r="B12" s="1">
        <v>4</v>
      </c>
      <c r="C12" s="1" t="s">
        <v>44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9">
        <f t="shared" si="0"/>
        <v>22</v>
      </c>
      <c r="P12" s="10">
        <f t="shared" si="1"/>
        <v>2</v>
      </c>
      <c r="Q12" s="7" t="str">
        <f t="shared" si="2"/>
        <v>ІІ ур</v>
      </c>
    </row>
    <row r="13" spans="1:18" x14ac:dyDescent="0.25">
      <c r="B13" s="1">
        <v>5</v>
      </c>
      <c r="C13" s="1" t="s">
        <v>45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3</v>
      </c>
      <c r="M13" s="1">
        <v>2</v>
      </c>
      <c r="N13" s="1">
        <v>2</v>
      </c>
      <c r="O13" s="9">
        <f t="shared" si="0"/>
        <v>23</v>
      </c>
      <c r="P13" s="10">
        <f t="shared" si="1"/>
        <v>2.0909090909090908</v>
      </c>
      <c r="Q13" s="7" t="str">
        <f t="shared" si="2"/>
        <v>ІІ ур</v>
      </c>
    </row>
    <row r="14" spans="1:18" x14ac:dyDescent="0.25">
      <c r="B14" s="1">
        <v>6</v>
      </c>
      <c r="C14" s="1" t="s">
        <v>46</v>
      </c>
      <c r="D14" s="1">
        <v>3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9">
        <f t="shared" si="0"/>
        <v>23</v>
      </c>
      <c r="P14" s="10">
        <f t="shared" si="1"/>
        <v>2.0909090909090908</v>
      </c>
      <c r="Q14" s="7" t="str">
        <f t="shared" si="2"/>
        <v>ІІ ур</v>
      </c>
    </row>
    <row r="15" spans="1:18" x14ac:dyDescent="0.25">
      <c r="B15" s="1">
        <v>7</v>
      </c>
      <c r="C15" s="1" t="s">
        <v>47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3</v>
      </c>
      <c r="K15" s="1">
        <v>2</v>
      </c>
      <c r="L15" s="1">
        <v>2</v>
      </c>
      <c r="M15" s="1">
        <v>2</v>
      </c>
      <c r="N15" s="1">
        <v>2</v>
      </c>
      <c r="O15" s="9">
        <f t="shared" si="0"/>
        <v>23</v>
      </c>
      <c r="P15" s="10">
        <f t="shared" si="1"/>
        <v>2.0909090909090908</v>
      </c>
      <c r="Q15" s="7" t="str">
        <f t="shared" si="2"/>
        <v>ІІ ур</v>
      </c>
    </row>
    <row r="16" spans="1:18" x14ac:dyDescent="0.25">
      <c r="B16" s="1">
        <v>8</v>
      </c>
      <c r="C16" s="1" t="s">
        <v>48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9">
        <f t="shared" si="0"/>
        <v>22</v>
      </c>
      <c r="P16" s="10">
        <f t="shared" si="1"/>
        <v>2</v>
      </c>
      <c r="Q16" s="7" t="str">
        <f t="shared" si="2"/>
        <v>ІІ ур</v>
      </c>
    </row>
    <row r="17" spans="2:17" x14ac:dyDescent="0.25">
      <c r="B17" s="1">
        <v>9</v>
      </c>
      <c r="C17" s="1" t="s">
        <v>49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9">
        <f t="shared" si="0"/>
        <v>22</v>
      </c>
      <c r="P17" s="10">
        <f t="shared" si="1"/>
        <v>2</v>
      </c>
      <c r="Q17" s="7" t="str">
        <f t="shared" si="2"/>
        <v>ІІ ур</v>
      </c>
    </row>
    <row r="18" spans="2:17" x14ac:dyDescent="0.25">
      <c r="B18" s="1">
        <v>10</v>
      </c>
      <c r="C18" s="1" t="s">
        <v>50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3</v>
      </c>
      <c r="J18" s="1">
        <v>2</v>
      </c>
      <c r="K18" s="1">
        <v>2</v>
      </c>
      <c r="L18" s="1">
        <v>2</v>
      </c>
      <c r="M18" s="1">
        <v>2</v>
      </c>
      <c r="N18" s="1">
        <v>3</v>
      </c>
      <c r="O18" s="9">
        <f t="shared" si="0"/>
        <v>24</v>
      </c>
      <c r="P18" s="10">
        <f t="shared" si="1"/>
        <v>2.1818181818181817</v>
      </c>
      <c r="Q18" s="7" t="str">
        <f t="shared" si="2"/>
        <v>ІІ ур</v>
      </c>
    </row>
    <row r="19" spans="2:17" x14ac:dyDescent="0.25">
      <c r="B19" s="1">
        <v>11</v>
      </c>
      <c r="C19" s="1" t="s">
        <v>51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9">
        <f t="shared" si="0"/>
        <v>22</v>
      </c>
      <c r="P19" s="10">
        <f t="shared" si="1"/>
        <v>2</v>
      </c>
      <c r="Q19" s="7" t="str">
        <f t="shared" si="2"/>
        <v>ІІ ур</v>
      </c>
    </row>
    <row r="20" spans="2:17" x14ac:dyDescent="0.25">
      <c r="B20" s="1">
        <v>12</v>
      </c>
      <c r="C20" s="1" t="s">
        <v>52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9">
        <f t="shared" si="0"/>
        <v>22</v>
      </c>
      <c r="P20" s="10">
        <f t="shared" si="1"/>
        <v>2</v>
      </c>
      <c r="Q20" s="7" t="str">
        <f t="shared" si="2"/>
        <v>ІІ ур</v>
      </c>
    </row>
    <row r="21" spans="2:17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9">
        <f t="shared" si="0"/>
        <v>0</v>
      </c>
      <c r="P21" s="10">
        <f t="shared" si="1"/>
        <v>0</v>
      </c>
      <c r="Q21" s="7" t="e">
        <f t="shared" si="2"/>
        <v>#N/A</v>
      </c>
    </row>
    <row r="22" spans="2:17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9">
        <f t="shared" si="0"/>
        <v>0</v>
      </c>
      <c r="P22" s="10">
        <f t="shared" si="1"/>
        <v>0</v>
      </c>
      <c r="Q22" s="7" t="e">
        <f t="shared" si="2"/>
        <v>#N/A</v>
      </c>
    </row>
    <row r="23" spans="2:17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9">
        <f t="shared" si="0"/>
        <v>0</v>
      </c>
      <c r="P23" s="10">
        <f t="shared" si="1"/>
        <v>0</v>
      </c>
      <c r="Q23" s="7" t="e">
        <f t="shared" si="2"/>
        <v>#N/A</v>
      </c>
    </row>
    <row r="24" spans="2:17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9">
        <f t="shared" si="0"/>
        <v>0</v>
      </c>
      <c r="P24" s="10">
        <f t="shared" si="1"/>
        <v>0</v>
      </c>
      <c r="Q24" s="7" t="e">
        <f t="shared" si="2"/>
        <v>#N/A</v>
      </c>
    </row>
    <row r="25" spans="2:17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9">
        <f t="shared" si="0"/>
        <v>0</v>
      </c>
      <c r="P25" s="10">
        <f t="shared" si="1"/>
        <v>0</v>
      </c>
      <c r="Q25" s="7" t="e">
        <f t="shared" si="2"/>
        <v>#N/A</v>
      </c>
    </row>
    <row r="26" spans="2:17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9">
        <f t="shared" si="0"/>
        <v>0</v>
      </c>
      <c r="P26" s="10">
        <f t="shared" si="1"/>
        <v>0</v>
      </c>
      <c r="Q26" s="7" t="e">
        <f t="shared" si="2"/>
        <v>#N/A</v>
      </c>
    </row>
    <row r="27" spans="2:17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9">
        <f t="shared" si="0"/>
        <v>0</v>
      </c>
      <c r="P27" s="10">
        <f t="shared" si="1"/>
        <v>0</v>
      </c>
      <c r="Q27" s="7" t="e">
        <f t="shared" si="2"/>
        <v>#N/A</v>
      </c>
    </row>
    <row r="28" spans="2:17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9">
        <f t="shared" si="0"/>
        <v>0</v>
      </c>
      <c r="P28" s="10">
        <f t="shared" si="1"/>
        <v>0</v>
      </c>
      <c r="Q28" s="7" t="e">
        <f t="shared" si="2"/>
        <v>#N/A</v>
      </c>
    </row>
    <row r="29" spans="2:17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9">
        <f t="shared" si="0"/>
        <v>0</v>
      </c>
      <c r="P29" s="10">
        <f t="shared" si="1"/>
        <v>0</v>
      </c>
      <c r="Q29" s="7" t="e">
        <f t="shared" si="2"/>
        <v>#N/A</v>
      </c>
    </row>
    <row r="30" spans="2:17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9">
        <f t="shared" si="0"/>
        <v>0</v>
      </c>
      <c r="P30" s="10">
        <f t="shared" si="1"/>
        <v>0</v>
      </c>
      <c r="Q30" s="7" t="e">
        <f t="shared" si="2"/>
        <v>#N/A</v>
      </c>
    </row>
    <row r="31" spans="2:17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9">
        <f t="shared" si="0"/>
        <v>0</v>
      </c>
      <c r="P31" s="10">
        <f t="shared" si="1"/>
        <v>0</v>
      </c>
      <c r="Q31" s="7" t="e">
        <f t="shared" si="2"/>
        <v>#N/A</v>
      </c>
    </row>
    <row r="32" spans="2:17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9">
        <f t="shared" si="0"/>
        <v>0</v>
      </c>
      <c r="P32" s="10">
        <f t="shared" si="1"/>
        <v>0</v>
      </c>
      <c r="Q32" s="7" t="e">
        <f t="shared" si="2"/>
        <v>#N/A</v>
      </c>
    </row>
    <row r="33" spans="2:17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9">
        <f t="shared" si="0"/>
        <v>0</v>
      </c>
      <c r="P33" s="10">
        <f t="shared" si="1"/>
        <v>0</v>
      </c>
      <c r="Q33" s="7" t="e">
        <f t="shared" si="2"/>
        <v>#N/A</v>
      </c>
    </row>
    <row r="34" spans="2:17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9">
        <f t="shared" si="0"/>
        <v>0</v>
      </c>
      <c r="P34" s="10">
        <f t="shared" si="1"/>
        <v>0</v>
      </c>
      <c r="Q34" s="7" t="e">
        <f t="shared" si="2"/>
        <v>#N/A</v>
      </c>
    </row>
    <row r="35" spans="2:17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9">
        <f t="shared" si="0"/>
        <v>0</v>
      </c>
      <c r="P35" s="10">
        <f t="shared" si="1"/>
        <v>0</v>
      </c>
      <c r="Q35" s="7" t="e">
        <f t="shared" si="2"/>
        <v>#N/A</v>
      </c>
    </row>
    <row r="36" spans="2:17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9">
        <f t="shared" si="0"/>
        <v>0</v>
      </c>
      <c r="P36" s="10">
        <f t="shared" si="1"/>
        <v>0</v>
      </c>
      <c r="Q36" s="7" t="e">
        <f t="shared" si="2"/>
        <v>#N/A</v>
      </c>
    </row>
    <row r="37" spans="2:17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9">
        <f t="shared" si="0"/>
        <v>0</v>
      </c>
      <c r="P37" s="10">
        <f t="shared" si="1"/>
        <v>0</v>
      </c>
      <c r="Q37" s="7" t="e">
        <f t="shared" si="2"/>
        <v>#N/A</v>
      </c>
    </row>
    <row r="38" spans="2:17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9">
        <f t="shared" si="0"/>
        <v>0</v>
      </c>
      <c r="P38" s="10">
        <f t="shared" si="1"/>
        <v>0</v>
      </c>
      <c r="Q38" s="7" t="e">
        <f t="shared" si="2"/>
        <v>#N/A</v>
      </c>
    </row>
    <row r="39" spans="2:17" x14ac:dyDescent="0.25">
      <c r="B39" s="12"/>
      <c r="C39" s="12"/>
      <c r="D39" s="3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1" t="s">
        <v>10</v>
      </c>
      <c r="Q39" s="5" t="s">
        <v>9</v>
      </c>
    </row>
    <row r="40" spans="2:17" x14ac:dyDescent="0.25">
      <c r="B40" s="12"/>
      <c r="C40" s="12"/>
      <c r="D40" s="14" t="s">
        <v>14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6"/>
      <c r="P40" s="4">
        <f>COUNTA(C9:C38)</f>
        <v>12</v>
      </c>
      <c r="Q40" s="4">
        <v>100</v>
      </c>
    </row>
    <row r="41" spans="2:17" x14ac:dyDescent="0.25">
      <c r="B41" s="12"/>
      <c r="C41" s="12"/>
      <c r="D41" s="11" t="s">
        <v>18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6">
        <f>COUNTIF(Q9:Q38,"І ур")</f>
        <v>0</v>
      </c>
      <c r="Q41" s="2">
        <f>(P41/P40)*100</f>
        <v>0</v>
      </c>
    </row>
    <row r="42" spans="2:17" x14ac:dyDescent="0.25">
      <c r="B42" s="12"/>
      <c r="C42" s="12"/>
      <c r="D42" s="11" t="s">
        <v>16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6">
        <f>COUNTIF(Q9:Q38,"ІІ ур")</f>
        <v>12</v>
      </c>
      <c r="Q42" s="2">
        <f>(P42/P40)*100</f>
        <v>100</v>
      </c>
    </row>
    <row r="43" spans="2:17" x14ac:dyDescent="0.25">
      <c r="B43" s="13"/>
      <c r="C43" s="13"/>
      <c r="D43" s="11" t="s">
        <v>17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6">
        <f>COUNTIF(Q9:Q38,"ІІІ ур")</f>
        <v>0</v>
      </c>
      <c r="Q43" s="2">
        <f>(P43/P40)*100</f>
        <v>0</v>
      </c>
    </row>
    <row r="95" spans="10:11" x14ac:dyDescent="0.25">
      <c r="J95">
        <v>1</v>
      </c>
      <c r="K95" t="s">
        <v>11</v>
      </c>
    </row>
    <row r="96" spans="10:11" x14ac:dyDescent="0.25">
      <c r="J96">
        <v>1.6</v>
      </c>
      <c r="K96" t="s">
        <v>12</v>
      </c>
    </row>
    <row r="97" spans="10:11" x14ac:dyDescent="0.25">
      <c r="J97">
        <v>2.6</v>
      </c>
      <c r="K97" t="s">
        <v>13</v>
      </c>
    </row>
  </sheetData>
  <mergeCells count="17">
    <mergeCell ref="A2:R2"/>
    <mergeCell ref="A3:R3"/>
    <mergeCell ref="A4:R4"/>
    <mergeCell ref="B6:Q6"/>
    <mergeCell ref="B7:B8"/>
    <mergeCell ref="C7:C8"/>
    <mergeCell ref="O7:O8"/>
    <mergeCell ref="P7:P8"/>
    <mergeCell ref="Q7:Q8"/>
    <mergeCell ref="D7:N7"/>
    <mergeCell ref="D43:O43"/>
    <mergeCell ref="B39:B43"/>
    <mergeCell ref="C39:C43"/>
    <mergeCell ref="D40:O40"/>
    <mergeCell ref="D39:O39"/>
    <mergeCell ref="D41:O41"/>
    <mergeCell ref="D42:O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97"/>
  <sheetViews>
    <sheetView tabSelected="1" topLeftCell="A9" zoomScale="86" zoomScaleNormal="86" workbookViewId="0">
      <selection activeCell="F18" sqref="F18"/>
    </sheetView>
  </sheetViews>
  <sheetFormatPr defaultRowHeight="15" x14ac:dyDescent="0.25"/>
  <cols>
    <col min="2" max="2" width="5.5703125" customWidth="1"/>
    <col min="3" max="3" width="31.42578125" customWidth="1"/>
    <col min="4" max="4" width="5.5703125" customWidth="1"/>
    <col min="5" max="5" width="4.85546875" customWidth="1"/>
    <col min="6" max="6" width="5.42578125" customWidth="1"/>
    <col min="7" max="7" width="4.85546875" customWidth="1"/>
    <col min="8" max="8" width="5.140625" customWidth="1"/>
    <col min="9" max="9" width="6.140625" customWidth="1"/>
    <col min="10" max="10" width="7.85546875" customWidth="1"/>
    <col min="11" max="11" width="12.140625" customWidth="1"/>
    <col min="12" max="12" width="5.42578125" customWidth="1"/>
    <col min="13" max="13" width="9.42578125" customWidth="1"/>
    <col min="14" max="14" width="6.28515625" customWidth="1"/>
  </cols>
  <sheetData>
    <row r="2" spans="1:18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6" spans="1:18" x14ac:dyDescent="0.25">
      <c r="B6" s="33" t="s">
        <v>2</v>
      </c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3"/>
      <c r="P6" s="33"/>
      <c r="Q6" s="33"/>
    </row>
    <row r="7" spans="1:18" ht="36.75" customHeight="1" x14ac:dyDescent="0.25">
      <c r="B7" s="21" t="s">
        <v>3</v>
      </c>
      <c r="C7" s="22" t="s">
        <v>4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9"/>
      <c r="O7" s="23" t="s">
        <v>6</v>
      </c>
      <c r="P7" s="25" t="s">
        <v>7</v>
      </c>
      <c r="Q7" s="26" t="s">
        <v>8</v>
      </c>
    </row>
    <row r="8" spans="1:18" ht="225" customHeight="1" x14ac:dyDescent="0.25">
      <c r="B8" s="21"/>
      <c r="C8" s="21"/>
      <c r="D8" s="8" t="s">
        <v>30</v>
      </c>
      <c r="E8" s="8" t="s">
        <v>31</v>
      </c>
      <c r="F8" s="8" t="s">
        <v>32</v>
      </c>
      <c r="G8" s="8" t="s">
        <v>22</v>
      </c>
      <c r="H8" s="8" t="s">
        <v>33</v>
      </c>
      <c r="I8" s="8" t="s">
        <v>34</v>
      </c>
      <c r="J8" s="8" t="s">
        <v>35</v>
      </c>
      <c r="K8" s="8" t="s">
        <v>36</v>
      </c>
      <c r="L8" s="8" t="s">
        <v>37</v>
      </c>
      <c r="M8" s="8" t="s">
        <v>38</v>
      </c>
      <c r="N8" s="8" t="s">
        <v>39</v>
      </c>
      <c r="O8" s="24"/>
      <c r="P8" s="25"/>
      <c r="Q8" s="26"/>
    </row>
    <row r="9" spans="1:18" x14ac:dyDescent="0.25">
      <c r="B9" s="1">
        <v>1</v>
      </c>
      <c r="C9" s="1" t="s">
        <v>41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3</v>
      </c>
      <c r="O9" s="9">
        <f t="shared" ref="O9:O38" si="0">SUM(D9:N9)</f>
        <v>33</v>
      </c>
      <c r="P9" s="10">
        <f t="shared" ref="P9:P38" si="1">AVERAGE(D9,E9,F9,G9,H9,I9,J9,K9,L9,M9,N9)</f>
        <v>3</v>
      </c>
      <c r="Q9" s="7" t="str">
        <f t="shared" ref="Q9:Q38" si="2">IF(I9="","",VLOOKUP(P9,$J$95:$K$97,2,TRUE))</f>
        <v>ІІІ ур</v>
      </c>
    </row>
    <row r="10" spans="1:18" x14ac:dyDescent="0.25">
      <c r="B10" s="1">
        <v>2</v>
      </c>
      <c r="C10" s="1" t="s">
        <v>42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9">
        <f t="shared" si="0"/>
        <v>33</v>
      </c>
      <c r="P10" s="10">
        <f t="shared" si="1"/>
        <v>3</v>
      </c>
      <c r="Q10" s="7" t="str">
        <f t="shared" si="2"/>
        <v>ІІІ ур</v>
      </c>
    </row>
    <row r="11" spans="1:18" x14ac:dyDescent="0.25">
      <c r="B11" s="1">
        <v>3</v>
      </c>
      <c r="C11" s="1" t="s">
        <v>43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2</v>
      </c>
      <c r="L11" s="1">
        <v>3</v>
      </c>
      <c r="M11" s="1">
        <v>3</v>
      </c>
      <c r="N11" s="1">
        <v>3</v>
      </c>
      <c r="O11" s="9">
        <f t="shared" si="0"/>
        <v>32</v>
      </c>
      <c r="P11" s="10">
        <f t="shared" si="1"/>
        <v>2.9090909090909092</v>
      </c>
      <c r="Q11" s="7" t="str">
        <f t="shared" si="2"/>
        <v>ІІІ ур</v>
      </c>
    </row>
    <row r="12" spans="1:18" x14ac:dyDescent="0.25">
      <c r="B12" s="1">
        <v>4</v>
      </c>
      <c r="C12" s="1" t="s">
        <v>44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9">
        <f t="shared" si="0"/>
        <v>33</v>
      </c>
      <c r="P12" s="10">
        <f t="shared" si="1"/>
        <v>3</v>
      </c>
      <c r="Q12" s="7" t="str">
        <f t="shared" si="2"/>
        <v>ІІІ ур</v>
      </c>
    </row>
    <row r="13" spans="1:18" x14ac:dyDescent="0.25">
      <c r="B13" s="1">
        <v>5</v>
      </c>
      <c r="C13" s="1" t="s">
        <v>45</v>
      </c>
      <c r="D13" s="1">
        <v>3</v>
      </c>
      <c r="E13" s="1">
        <v>2</v>
      </c>
      <c r="F13" s="1">
        <v>3</v>
      </c>
      <c r="G13" s="1">
        <v>3</v>
      </c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9">
        <f t="shared" si="0"/>
        <v>32</v>
      </c>
      <c r="P13" s="10">
        <f t="shared" si="1"/>
        <v>2.9090909090909092</v>
      </c>
      <c r="Q13" s="7" t="str">
        <f t="shared" si="2"/>
        <v>ІІІ ур</v>
      </c>
    </row>
    <row r="14" spans="1:18" x14ac:dyDescent="0.25">
      <c r="B14" s="1">
        <v>6</v>
      </c>
      <c r="C14" s="1" t="s">
        <v>46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3</v>
      </c>
      <c r="N14" s="1">
        <v>3</v>
      </c>
      <c r="O14" s="9">
        <f t="shared" si="0"/>
        <v>33</v>
      </c>
      <c r="P14" s="10">
        <f t="shared" si="1"/>
        <v>3</v>
      </c>
      <c r="Q14" s="7" t="str">
        <f t="shared" si="2"/>
        <v>ІІІ ур</v>
      </c>
    </row>
    <row r="15" spans="1:18" x14ac:dyDescent="0.25">
      <c r="B15" s="1">
        <v>7</v>
      </c>
      <c r="C15" s="1" t="s">
        <v>47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1">
        <v>3</v>
      </c>
      <c r="K15" s="1">
        <v>3</v>
      </c>
      <c r="L15" s="1">
        <v>3</v>
      </c>
      <c r="M15" s="1">
        <v>3</v>
      </c>
      <c r="N15" s="1">
        <v>3</v>
      </c>
      <c r="O15" s="9">
        <f t="shared" si="0"/>
        <v>33</v>
      </c>
      <c r="P15" s="10">
        <f t="shared" si="1"/>
        <v>3</v>
      </c>
      <c r="Q15" s="7" t="str">
        <f t="shared" si="2"/>
        <v>ІІІ ур</v>
      </c>
    </row>
    <row r="16" spans="1:18" x14ac:dyDescent="0.25">
      <c r="B16" s="1">
        <v>8</v>
      </c>
      <c r="C16" s="1" t="s">
        <v>48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1">
        <v>3</v>
      </c>
      <c r="K16" s="1">
        <v>3</v>
      </c>
      <c r="L16" s="1">
        <v>3</v>
      </c>
      <c r="M16" s="1">
        <v>3</v>
      </c>
      <c r="N16" s="1">
        <v>3</v>
      </c>
      <c r="O16" s="9">
        <f t="shared" si="0"/>
        <v>33</v>
      </c>
      <c r="P16" s="10">
        <f t="shared" si="1"/>
        <v>3</v>
      </c>
      <c r="Q16" s="7" t="str">
        <f t="shared" si="2"/>
        <v>ІІІ ур</v>
      </c>
    </row>
    <row r="17" spans="2:17" x14ac:dyDescent="0.25">
      <c r="B17" s="1">
        <v>9</v>
      </c>
      <c r="C17" s="1" t="s">
        <v>49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9">
        <f t="shared" si="0"/>
        <v>33</v>
      </c>
      <c r="P17" s="10">
        <f t="shared" si="1"/>
        <v>3</v>
      </c>
      <c r="Q17" s="7" t="str">
        <f t="shared" si="2"/>
        <v>ІІІ ур</v>
      </c>
    </row>
    <row r="18" spans="2:17" x14ac:dyDescent="0.25">
      <c r="B18" s="1">
        <v>10</v>
      </c>
      <c r="C18" s="1" t="s">
        <v>50</v>
      </c>
      <c r="D18" s="1">
        <v>3</v>
      </c>
      <c r="E18" s="1">
        <v>3</v>
      </c>
      <c r="F18" s="1">
        <v>2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3</v>
      </c>
      <c r="M18" s="1">
        <v>3</v>
      </c>
      <c r="N18" s="1">
        <v>3</v>
      </c>
      <c r="O18" s="9">
        <f t="shared" si="0"/>
        <v>32</v>
      </c>
      <c r="P18" s="10">
        <f t="shared" si="1"/>
        <v>2.9090909090909092</v>
      </c>
      <c r="Q18" s="7" t="str">
        <f t="shared" si="2"/>
        <v>ІІІ ур</v>
      </c>
    </row>
    <row r="19" spans="2:17" x14ac:dyDescent="0.25">
      <c r="B19" s="1">
        <v>11</v>
      </c>
      <c r="C19" s="1" t="s">
        <v>51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9">
        <f t="shared" si="0"/>
        <v>33</v>
      </c>
      <c r="P19" s="10">
        <f t="shared" si="1"/>
        <v>3</v>
      </c>
      <c r="Q19" s="7" t="str">
        <f t="shared" si="2"/>
        <v>ІІІ ур</v>
      </c>
    </row>
    <row r="20" spans="2:17" x14ac:dyDescent="0.25">
      <c r="B20" s="1">
        <v>12</v>
      </c>
      <c r="C20" s="1" t="s">
        <v>52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1">
        <v>3</v>
      </c>
      <c r="K20" s="1">
        <v>3</v>
      </c>
      <c r="L20" s="1">
        <v>3</v>
      </c>
      <c r="M20" s="1">
        <v>3</v>
      </c>
      <c r="N20" s="1">
        <v>2</v>
      </c>
      <c r="O20" s="9">
        <f t="shared" si="0"/>
        <v>32</v>
      </c>
      <c r="P20" s="10">
        <f t="shared" si="1"/>
        <v>2.9090909090909092</v>
      </c>
      <c r="Q20" s="7" t="str">
        <f t="shared" si="2"/>
        <v>ІІІ ур</v>
      </c>
    </row>
    <row r="21" spans="2:17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9">
        <f t="shared" si="0"/>
        <v>0</v>
      </c>
      <c r="P21" s="10">
        <f t="shared" si="1"/>
        <v>0</v>
      </c>
      <c r="Q21" s="7" t="e">
        <f t="shared" si="2"/>
        <v>#N/A</v>
      </c>
    </row>
    <row r="22" spans="2:17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9">
        <f t="shared" si="0"/>
        <v>0</v>
      </c>
      <c r="P22" s="10">
        <f t="shared" si="1"/>
        <v>0</v>
      </c>
      <c r="Q22" s="7" t="e">
        <f t="shared" si="2"/>
        <v>#N/A</v>
      </c>
    </row>
    <row r="23" spans="2:17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9">
        <f t="shared" si="0"/>
        <v>0</v>
      </c>
      <c r="P23" s="10">
        <f t="shared" si="1"/>
        <v>0</v>
      </c>
      <c r="Q23" s="7" t="e">
        <f t="shared" si="2"/>
        <v>#N/A</v>
      </c>
    </row>
    <row r="24" spans="2:17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9">
        <f t="shared" si="0"/>
        <v>0</v>
      </c>
      <c r="P24" s="10">
        <f t="shared" si="1"/>
        <v>0</v>
      </c>
      <c r="Q24" s="7" t="e">
        <f t="shared" si="2"/>
        <v>#N/A</v>
      </c>
    </row>
    <row r="25" spans="2:17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9">
        <f t="shared" si="0"/>
        <v>0</v>
      </c>
      <c r="P25" s="10">
        <f t="shared" si="1"/>
        <v>0</v>
      </c>
      <c r="Q25" s="7" t="e">
        <f t="shared" si="2"/>
        <v>#N/A</v>
      </c>
    </row>
    <row r="26" spans="2:17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9">
        <f t="shared" si="0"/>
        <v>0</v>
      </c>
      <c r="P26" s="10">
        <f t="shared" si="1"/>
        <v>0</v>
      </c>
      <c r="Q26" s="7" t="e">
        <f t="shared" si="2"/>
        <v>#N/A</v>
      </c>
    </row>
    <row r="27" spans="2:17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9">
        <f t="shared" si="0"/>
        <v>0</v>
      </c>
      <c r="P27" s="10">
        <f t="shared" si="1"/>
        <v>0</v>
      </c>
      <c r="Q27" s="7" t="e">
        <f t="shared" si="2"/>
        <v>#N/A</v>
      </c>
    </row>
    <row r="28" spans="2:17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9">
        <f t="shared" si="0"/>
        <v>0</v>
      </c>
      <c r="P28" s="10">
        <f t="shared" si="1"/>
        <v>0</v>
      </c>
      <c r="Q28" s="7" t="e">
        <f t="shared" si="2"/>
        <v>#N/A</v>
      </c>
    </row>
    <row r="29" spans="2:17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9">
        <f t="shared" si="0"/>
        <v>0</v>
      </c>
      <c r="P29" s="10">
        <f t="shared" si="1"/>
        <v>0</v>
      </c>
      <c r="Q29" s="7" t="e">
        <f t="shared" si="2"/>
        <v>#N/A</v>
      </c>
    </row>
    <row r="30" spans="2:17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9">
        <f t="shared" si="0"/>
        <v>0</v>
      </c>
      <c r="P30" s="10">
        <f t="shared" si="1"/>
        <v>0</v>
      </c>
      <c r="Q30" s="7" t="e">
        <f t="shared" si="2"/>
        <v>#N/A</v>
      </c>
    </row>
    <row r="31" spans="2:17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9">
        <f t="shared" si="0"/>
        <v>0</v>
      </c>
      <c r="P31" s="10">
        <f t="shared" si="1"/>
        <v>0</v>
      </c>
      <c r="Q31" s="7" t="e">
        <f t="shared" si="2"/>
        <v>#N/A</v>
      </c>
    </row>
    <row r="32" spans="2:17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9">
        <f t="shared" si="0"/>
        <v>0</v>
      </c>
      <c r="P32" s="10">
        <f t="shared" si="1"/>
        <v>0</v>
      </c>
      <c r="Q32" s="7" t="e">
        <f t="shared" si="2"/>
        <v>#N/A</v>
      </c>
    </row>
    <row r="33" spans="2:17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9">
        <f t="shared" si="0"/>
        <v>0</v>
      </c>
      <c r="P33" s="10">
        <f t="shared" si="1"/>
        <v>0</v>
      </c>
      <c r="Q33" s="7" t="e">
        <f t="shared" si="2"/>
        <v>#N/A</v>
      </c>
    </row>
    <row r="34" spans="2:17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9">
        <f t="shared" si="0"/>
        <v>0</v>
      </c>
      <c r="P34" s="10">
        <f t="shared" si="1"/>
        <v>0</v>
      </c>
      <c r="Q34" s="7" t="e">
        <f t="shared" si="2"/>
        <v>#N/A</v>
      </c>
    </row>
    <row r="35" spans="2:17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9">
        <f t="shared" si="0"/>
        <v>0</v>
      </c>
      <c r="P35" s="10">
        <f t="shared" si="1"/>
        <v>0</v>
      </c>
      <c r="Q35" s="7" t="e">
        <f t="shared" si="2"/>
        <v>#N/A</v>
      </c>
    </row>
    <row r="36" spans="2:17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9">
        <f t="shared" si="0"/>
        <v>0</v>
      </c>
      <c r="P36" s="10">
        <f t="shared" si="1"/>
        <v>0</v>
      </c>
      <c r="Q36" s="7" t="e">
        <f t="shared" si="2"/>
        <v>#N/A</v>
      </c>
    </row>
    <row r="37" spans="2:17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9">
        <f t="shared" si="0"/>
        <v>0</v>
      </c>
      <c r="P37" s="10">
        <f t="shared" si="1"/>
        <v>0</v>
      </c>
      <c r="Q37" s="7" t="e">
        <f t="shared" si="2"/>
        <v>#N/A</v>
      </c>
    </row>
    <row r="38" spans="2:17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9">
        <f t="shared" si="0"/>
        <v>0</v>
      </c>
      <c r="P38" s="10">
        <f t="shared" si="1"/>
        <v>0</v>
      </c>
      <c r="Q38" s="7" t="e">
        <f t="shared" si="2"/>
        <v>#N/A</v>
      </c>
    </row>
    <row r="39" spans="2:17" x14ac:dyDescent="0.25">
      <c r="B39" s="12"/>
      <c r="C39" s="12"/>
      <c r="D39" s="3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1" t="s">
        <v>10</v>
      </c>
      <c r="Q39" s="5" t="s">
        <v>9</v>
      </c>
    </row>
    <row r="40" spans="2:17" x14ac:dyDescent="0.25">
      <c r="B40" s="12"/>
      <c r="C40" s="12"/>
      <c r="D40" s="14" t="s">
        <v>14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6"/>
      <c r="P40" s="4">
        <f>COUNTA(C9:C38)</f>
        <v>12</v>
      </c>
      <c r="Q40" s="4">
        <v>100</v>
      </c>
    </row>
    <row r="41" spans="2:17" x14ac:dyDescent="0.25">
      <c r="B41" s="12"/>
      <c r="C41" s="12"/>
      <c r="D41" s="11" t="s">
        <v>15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6">
        <f>COUNTIF(Q9:Q38,"І ур")</f>
        <v>0</v>
      </c>
      <c r="Q41" s="2">
        <f>(P41/P40)*100</f>
        <v>0</v>
      </c>
    </row>
    <row r="42" spans="2:17" x14ac:dyDescent="0.25">
      <c r="B42" s="12"/>
      <c r="C42" s="12"/>
      <c r="D42" s="11" t="s">
        <v>16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6">
        <f>COUNTIF(Q9:Q38,"ІІ ур")</f>
        <v>0</v>
      </c>
      <c r="Q42" s="2">
        <f>(P42/P40)*100</f>
        <v>0</v>
      </c>
    </row>
    <row r="43" spans="2:17" x14ac:dyDescent="0.25">
      <c r="B43" s="13"/>
      <c r="C43" s="13"/>
      <c r="D43" s="11" t="s">
        <v>17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6">
        <f>COUNTIF(Q9:Q38,"ІІІ ур")</f>
        <v>12</v>
      </c>
      <c r="Q43" s="2">
        <f>(P43/P40)*100</f>
        <v>100</v>
      </c>
    </row>
    <row r="95" spans="10:11" x14ac:dyDescent="0.25">
      <c r="J95">
        <v>1</v>
      </c>
      <c r="K95" t="s">
        <v>11</v>
      </c>
    </row>
    <row r="96" spans="10:11" x14ac:dyDescent="0.25">
      <c r="J96">
        <v>1.6</v>
      </c>
      <c r="K96" t="s">
        <v>12</v>
      </c>
    </row>
    <row r="97" spans="10:11" x14ac:dyDescent="0.25">
      <c r="J97">
        <v>2.6</v>
      </c>
      <c r="K97" t="s">
        <v>13</v>
      </c>
    </row>
  </sheetData>
  <mergeCells count="17">
    <mergeCell ref="A2:R2"/>
    <mergeCell ref="A3:R3"/>
    <mergeCell ref="A4:R4"/>
    <mergeCell ref="B6:Q6"/>
    <mergeCell ref="B7:B8"/>
    <mergeCell ref="C7:C8"/>
    <mergeCell ref="O7:O8"/>
    <mergeCell ref="P7:P8"/>
    <mergeCell ref="Q7:Q8"/>
    <mergeCell ref="D7:N7"/>
    <mergeCell ref="D43:O43"/>
    <mergeCell ref="B39:B43"/>
    <mergeCell ref="C39:C43"/>
    <mergeCell ref="D40:O40"/>
    <mergeCell ref="D39:O39"/>
    <mergeCell ref="D41:O41"/>
    <mergeCell ref="D42:O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3-4 старт</vt:lpstr>
      <vt:lpstr>3-4 промежуток</vt:lpstr>
      <vt:lpstr>3-4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2023-07-30T11:17:38Z</dcterms:modified>
</cp:coreProperties>
</file>